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317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H84" i="1" l="1"/>
  <c r="J5" i="1"/>
  <c r="J6" i="1"/>
  <c r="J7" i="1"/>
  <c r="J8" i="1"/>
  <c r="J9" i="1"/>
  <c r="J10" i="1"/>
  <c r="J11" i="1"/>
  <c r="J12" i="1"/>
  <c r="J13" i="1"/>
  <c r="J14" i="1"/>
  <c r="J15" i="1"/>
  <c r="J18" i="1"/>
  <c r="J19" i="1"/>
  <c r="J20" i="1"/>
  <c r="J21" i="1"/>
  <c r="J22" i="1"/>
  <c r="J23" i="1"/>
  <c r="J24" i="1"/>
  <c r="J25" i="1"/>
  <c r="J26" i="1"/>
  <c r="J28" i="1"/>
  <c r="J29" i="1"/>
  <c r="J30" i="1"/>
  <c r="J31" i="1"/>
  <c r="J33" i="1"/>
  <c r="J34" i="1"/>
  <c r="J35" i="1"/>
  <c r="J38" i="1"/>
  <c r="J39" i="1"/>
  <c r="J40" i="1"/>
  <c r="J41" i="1"/>
  <c r="J42" i="1"/>
  <c r="J43" i="1"/>
  <c r="J46" i="1"/>
  <c r="J47" i="1"/>
  <c r="J48" i="1"/>
  <c r="J49" i="1"/>
  <c r="J50" i="1"/>
  <c r="J51" i="1"/>
  <c r="J52" i="1"/>
  <c r="J53" i="1"/>
  <c r="J54" i="1"/>
  <c r="J55" i="1"/>
  <c r="J56" i="1"/>
  <c r="J57" i="1"/>
  <c r="J59" i="1"/>
  <c r="J60" i="1"/>
  <c r="J61" i="1"/>
  <c r="J62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4" i="1"/>
  <c r="H85" i="1"/>
  <c r="I5" i="1"/>
  <c r="I6" i="1"/>
  <c r="I7" i="1"/>
  <c r="I8" i="1"/>
  <c r="I9" i="1"/>
  <c r="I10" i="1"/>
  <c r="I11" i="1"/>
  <c r="I12" i="1"/>
  <c r="I13" i="1"/>
  <c r="I14" i="1"/>
  <c r="I15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I60" i="1"/>
  <c r="I61" i="1"/>
  <c r="I62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4" i="1"/>
  <c r="H5" i="1"/>
  <c r="H6" i="1"/>
  <c r="H7" i="1"/>
  <c r="H8" i="1"/>
  <c r="H9" i="1"/>
  <c r="H10" i="1"/>
  <c r="H11" i="1"/>
  <c r="H12" i="1"/>
  <c r="H13" i="1"/>
  <c r="H14" i="1"/>
  <c r="H15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9" i="1"/>
  <c r="H68" i="1"/>
  <c r="H69" i="1"/>
  <c r="H70" i="1"/>
  <c r="H71" i="1"/>
  <c r="H72" i="1"/>
  <c r="H74" i="1"/>
  <c r="H75" i="1"/>
  <c r="H76" i="1"/>
  <c r="H77" i="1"/>
  <c r="H78" i="1"/>
  <c r="H82" i="1"/>
  <c r="H4" i="1"/>
</calcChain>
</file>

<file path=xl/sharedStrings.xml><?xml version="1.0" encoding="utf-8"?>
<sst xmlns="http://schemas.openxmlformats.org/spreadsheetml/2006/main" count="93" uniqueCount="90">
  <si>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</si>
  <si>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</si>
  <si>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</si>
  <si>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</si>
  <si>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</si>
  <si>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</si>
  <si>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</si>
  <si>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</si>
  <si>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</si>
  <si>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</si>
  <si>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</si>
  <si>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</si>
  <si>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</si>
  <si>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</si>
  <si>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</si>
  <si>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</si>
  <si>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</si>
  <si>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</si>
  <si>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</si>
  <si>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</si>
  <si>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</si>
  <si>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</si>
  <si>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</si>
  <si>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</si>
  <si>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</si>
  <si>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</si>
  <si>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</si>
  <si>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</si>
  <si>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</si>
  <si>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</si>
  <si>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</si>
  <si>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</si>
  <si>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</si>
  <si>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</si>
  <si>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</si>
  <si>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</si>
  <si>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</si>
  <si>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</si>
  <si>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</si>
  <si>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</si>
  <si>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</si>
  <si>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</si>
  <si>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</si>
  <si>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</si>
  <si>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</si>
  <si>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</si>
  <si>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</si>
  <si>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</si>
  <si>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</si>
  <si>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</si>
  <si>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</si>
  <si>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</si>
  <si>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</si>
  <si>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</si>
  <si>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</si>
  <si>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</si>
  <si>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</si>
  <si>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</si>
  <si>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</si>
  <si>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</si>
  <si>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</si>
  <si>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</si>
  <si>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</si>
  <si>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</si>
  <si>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</si>
  <si>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</si>
  <si>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</t>
  </si>
  <si>
    <t>Субвенції  з державного бюджету місцевим бюджетам</t>
  </si>
  <si>
    <t>Субвенція з державного бюджету місцевим бюджетам на формування інфраструктури об’єднаних територіальних громад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</si>
  <si>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</si>
  <si>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</si>
  <si>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</si>
  <si>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</si>
  <si>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</si>
  <si>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</si>
  <si>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</si>
  <si>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</si>
  <si>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</si>
  <si>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</si>
  <si>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>Всього</t>
  </si>
  <si>
    <t>Доходи загального фонду міського бюджету за І півріччя 2018 року</t>
  </si>
  <si>
    <t>(грн.)</t>
  </si>
  <si>
    <t>Затверджений план на рік</t>
  </si>
  <si>
    <t>План на рік з урахуванням змін</t>
  </si>
  <si>
    <t>План на І півріччя 2018 року</t>
  </si>
  <si>
    <t>Фактияні надходження за І  півріччя 2018 року</t>
  </si>
  <si>
    <t xml:space="preserve"> % до затвердженого плану на рік</t>
  </si>
  <si>
    <t xml:space="preserve"> % до  плану на рік з врахуванням змін</t>
  </si>
  <si>
    <t>% до плану на 1 півріччя з врахуванням змін</t>
  </si>
  <si>
    <t>Всього без урахування трансфертів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</si>
</sst>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3" fontId="4" fillId="2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/>
    <xf numFmtId="0" fontId="5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abSelected="1" workbookViewId="0">
      <selection activeCell="C4" sqref="C4:C83"/>
    </sheetView>
  </sheetViews>
  <sheetFormatPr defaultRowHeight="12.75" x14ac:dyDescent="0.2"/>
  <cols>
    <col min="1" max="1" width="0.140625" customWidth="1"/>
    <col min="2" max="2" width="10.85546875" customWidth="1"/>
    <col min="3" max="3" width="76.42578125" customWidth="1"/>
    <col min="4" max="5" width="13.85546875" customWidth="1"/>
    <col min="6" max="6" width="12.85546875" customWidth="1"/>
    <col min="7" max="7" width="12.5703125" customWidth="1"/>
    <col min="8" max="8" width="13.28515625" customWidth="1"/>
    <col min="9" max="9" width="11.7109375" customWidth="1"/>
    <col min="10" max="10" width="12.85546875" customWidth="1"/>
  </cols>
  <sheetData>
    <row r="1" spans="1:10" ht="22.5" x14ac:dyDescent="0.2">
      <c r="A1" s="16" t="s">
        <v>80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3"/>
      <c r="B2" s="3"/>
      <c r="C2" s="3"/>
      <c r="D2" s="3"/>
      <c r="E2" s="3"/>
      <c r="F2" s="3"/>
      <c r="G2" s="4"/>
      <c r="H2" s="3"/>
      <c r="I2" s="3"/>
      <c r="J2" s="4" t="s">
        <v>81</v>
      </c>
    </row>
    <row r="3" spans="1:10" ht="53.25" customHeight="1" x14ac:dyDescent="0.2">
      <c r="A3" s="5"/>
      <c r="B3" s="6" t="s">
        <v>0</v>
      </c>
      <c r="C3" s="6" t="s">
        <v>1</v>
      </c>
      <c r="D3" s="7" t="s">
        <v>82</v>
      </c>
      <c r="E3" s="7" t="s">
        <v>83</v>
      </c>
      <c r="F3" s="7" t="s">
        <v>84</v>
      </c>
      <c r="G3" s="7" t="s">
        <v>85</v>
      </c>
      <c r="H3" s="1" t="s">
        <v>86</v>
      </c>
      <c r="I3" s="1" t="s">
        <v>87</v>
      </c>
      <c r="J3" s="2" t="s">
        <v>88</v>
      </c>
    </row>
    <row r="4" spans="1:10" x14ac:dyDescent="0.2">
      <c r="A4" s="8"/>
      <c r="B4" s="9">
        <v>10000000</v>
      </c>
      <c r="C4" s="18" t="s">
        <v>2</v>
      </c>
      <c r="D4" s="10">
        <v>83603700</v>
      </c>
      <c r="E4" s="10">
        <v>85403700</v>
      </c>
      <c r="F4" s="10">
        <v>37359436</v>
      </c>
      <c r="G4" s="10">
        <v>39972297.600000001</v>
      </c>
      <c r="H4" s="11">
        <f>G4/D4*100</f>
        <v>47.811637044771942</v>
      </c>
      <c r="I4" s="11">
        <f>G4/E4*100</f>
        <v>46.803941281232547</v>
      </c>
      <c r="J4" s="11">
        <f>G4/F4*100</f>
        <v>106.99384648098007</v>
      </c>
    </row>
    <row r="5" spans="1:10" x14ac:dyDescent="0.2">
      <c r="A5" s="8"/>
      <c r="B5" s="9">
        <v>11000000</v>
      </c>
      <c r="C5" s="18" t="s">
        <v>3</v>
      </c>
      <c r="D5" s="10">
        <v>48458900</v>
      </c>
      <c r="E5" s="10">
        <v>49984900</v>
      </c>
      <c r="F5" s="10">
        <v>22762312</v>
      </c>
      <c r="G5" s="10">
        <v>25232438.039999999</v>
      </c>
      <c r="H5" s="11">
        <f t="shared" ref="H5:H68" si="0">G5/D5*100</f>
        <v>52.069770547825065</v>
      </c>
      <c r="I5" s="11">
        <f t="shared" ref="I5:I68" si="1">G5/E5*100</f>
        <v>50.480121076565119</v>
      </c>
      <c r="J5" s="11">
        <f t="shared" ref="J5:J68" si="2">G5/F5*100</f>
        <v>110.85182401506491</v>
      </c>
    </row>
    <row r="6" spans="1:10" x14ac:dyDescent="0.2">
      <c r="A6" s="8"/>
      <c r="B6" s="9">
        <v>11010000</v>
      </c>
      <c r="C6" s="18" t="s">
        <v>4</v>
      </c>
      <c r="D6" s="10">
        <v>48417900</v>
      </c>
      <c r="E6" s="10">
        <v>49943900</v>
      </c>
      <c r="F6" s="10">
        <v>22761312</v>
      </c>
      <c r="G6" s="10">
        <v>25232366.039999999</v>
      </c>
      <c r="H6" s="11">
        <f t="shared" si="0"/>
        <v>52.113714225524035</v>
      </c>
      <c r="I6" s="11">
        <f t="shared" si="1"/>
        <v>50.521417109997415</v>
      </c>
      <c r="J6" s="11">
        <f t="shared" si="2"/>
        <v>110.85637787487821</v>
      </c>
    </row>
    <row r="7" spans="1:10" ht="25.5" x14ac:dyDescent="0.2">
      <c r="A7" s="8"/>
      <c r="B7" s="9">
        <v>11010100</v>
      </c>
      <c r="C7" s="18" t="s">
        <v>5</v>
      </c>
      <c r="D7" s="10">
        <v>39461900</v>
      </c>
      <c r="E7" s="10">
        <v>40665900</v>
      </c>
      <c r="F7" s="10">
        <v>19118924</v>
      </c>
      <c r="G7" s="10">
        <v>21381914.879999999</v>
      </c>
      <c r="H7" s="11">
        <f t="shared" si="0"/>
        <v>54.183693334583481</v>
      </c>
      <c r="I7" s="11">
        <f t="shared" si="1"/>
        <v>52.579470465426802</v>
      </c>
      <c r="J7" s="11">
        <f t="shared" si="2"/>
        <v>111.83639246643796</v>
      </c>
    </row>
    <row r="8" spans="1:10" ht="38.25" x14ac:dyDescent="0.2">
      <c r="A8" s="8"/>
      <c r="B8" s="9">
        <v>11010200</v>
      </c>
      <c r="C8" s="18" t="s">
        <v>6</v>
      </c>
      <c r="D8" s="10">
        <v>2020900</v>
      </c>
      <c r="E8" s="10">
        <v>2108900</v>
      </c>
      <c r="F8" s="10">
        <v>1096338</v>
      </c>
      <c r="G8" s="10">
        <v>1145333.8799999999</v>
      </c>
      <c r="H8" s="11">
        <f t="shared" si="0"/>
        <v>56.674446038893556</v>
      </c>
      <c r="I8" s="11">
        <f t="shared" si="1"/>
        <v>54.30953957039214</v>
      </c>
      <c r="J8" s="11">
        <f t="shared" si="2"/>
        <v>104.46904877875254</v>
      </c>
    </row>
    <row r="9" spans="1:10" ht="25.5" x14ac:dyDescent="0.2">
      <c r="A9" s="8"/>
      <c r="B9" s="9">
        <v>11010400</v>
      </c>
      <c r="C9" s="18" t="s">
        <v>7</v>
      </c>
      <c r="D9" s="10">
        <v>6279000</v>
      </c>
      <c r="E9" s="10">
        <v>6463000</v>
      </c>
      <c r="F9" s="10">
        <v>2179000</v>
      </c>
      <c r="G9" s="10">
        <v>2204618.71</v>
      </c>
      <c r="H9" s="11">
        <f t="shared" si="0"/>
        <v>35.110984392419176</v>
      </c>
      <c r="I9" s="11">
        <f t="shared" si="1"/>
        <v>34.111383413275568</v>
      </c>
      <c r="J9" s="11">
        <f t="shared" si="2"/>
        <v>101.17570949977053</v>
      </c>
    </row>
    <row r="10" spans="1:10" ht="25.5" x14ac:dyDescent="0.2">
      <c r="A10" s="8"/>
      <c r="B10" s="9">
        <v>11010500</v>
      </c>
      <c r="C10" s="18" t="s">
        <v>8</v>
      </c>
      <c r="D10" s="10">
        <v>656100</v>
      </c>
      <c r="E10" s="10">
        <v>706100</v>
      </c>
      <c r="F10" s="10">
        <v>367050</v>
      </c>
      <c r="G10" s="10">
        <v>500498.57</v>
      </c>
      <c r="H10" s="11">
        <f t="shared" si="0"/>
        <v>76.283885078494123</v>
      </c>
      <c r="I10" s="11">
        <f t="shared" si="1"/>
        <v>70.882108766463674</v>
      </c>
      <c r="J10" s="11">
        <f t="shared" si="2"/>
        <v>136.35705489715298</v>
      </c>
    </row>
    <row r="11" spans="1:10" x14ac:dyDescent="0.2">
      <c r="A11" s="8"/>
      <c r="B11" s="9">
        <v>11020000</v>
      </c>
      <c r="C11" s="18" t="s">
        <v>9</v>
      </c>
      <c r="D11" s="10">
        <v>41000</v>
      </c>
      <c r="E11" s="10">
        <v>41000</v>
      </c>
      <c r="F11" s="10">
        <v>1000</v>
      </c>
      <c r="G11" s="10">
        <v>72</v>
      </c>
      <c r="H11" s="11">
        <f t="shared" si="0"/>
        <v>0.17560975609756099</v>
      </c>
      <c r="I11" s="11">
        <f t="shared" si="1"/>
        <v>0.17560975609756099</v>
      </c>
      <c r="J11" s="11">
        <f t="shared" si="2"/>
        <v>7.1999999999999993</v>
      </c>
    </row>
    <row r="12" spans="1:10" x14ac:dyDescent="0.2">
      <c r="A12" s="8"/>
      <c r="B12" s="9">
        <v>11020200</v>
      </c>
      <c r="C12" s="18" t="s">
        <v>10</v>
      </c>
      <c r="D12" s="10">
        <v>41000</v>
      </c>
      <c r="E12" s="10">
        <v>41000</v>
      </c>
      <c r="F12" s="10">
        <v>1000</v>
      </c>
      <c r="G12" s="10">
        <v>72</v>
      </c>
      <c r="H12" s="11">
        <f t="shared" si="0"/>
        <v>0.17560975609756099</v>
      </c>
      <c r="I12" s="11">
        <f t="shared" si="1"/>
        <v>0.17560975609756099</v>
      </c>
      <c r="J12" s="11">
        <f t="shared" si="2"/>
        <v>7.1999999999999993</v>
      </c>
    </row>
    <row r="13" spans="1:10" x14ac:dyDescent="0.2">
      <c r="A13" s="8"/>
      <c r="B13" s="9">
        <v>13000000</v>
      </c>
      <c r="C13" s="18" t="s">
        <v>11</v>
      </c>
      <c r="D13" s="10">
        <v>15200</v>
      </c>
      <c r="E13" s="10">
        <v>15200</v>
      </c>
      <c r="F13" s="10">
        <v>9900</v>
      </c>
      <c r="G13" s="10">
        <v>11678.45</v>
      </c>
      <c r="H13" s="11">
        <f t="shared" si="0"/>
        <v>76.831907894736844</v>
      </c>
      <c r="I13" s="11">
        <f t="shared" si="1"/>
        <v>76.831907894736844</v>
      </c>
      <c r="J13" s="11">
        <f t="shared" si="2"/>
        <v>117.96414141414142</v>
      </c>
    </row>
    <row r="14" spans="1:10" x14ac:dyDescent="0.2">
      <c r="A14" s="8"/>
      <c r="B14" s="9">
        <v>13010000</v>
      </c>
      <c r="C14" s="18" t="s">
        <v>12</v>
      </c>
      <c r="D14" s="10">
        <v>15200</v>
      </c>
      <c r="E14" s="10">
        <v>15200</v>
      </c>
      <c r="F14" s="10">
        <v>9900</v>
      </c>
      <c r="G14" s="10">
        <v>8678.4500000000007</v>
      </c>
      <c r="H14" s="11">
        <f t="shared" si="0"/>
        <v>57.095065789473686</v>
      </c>
      <c r="I14" s="11">
        <f t="shared" si="1"/>
        <v>57.095065789473686</v>
      </c>
      <c r="J14" s="11">
        <f t="shared" si="2"/>
        <v>87.661111111111126</v>
      </c>
    </row>
    <row r="15" spans="1:10" ht="38.25" x14ac:dyDescent="0.2">
      <c r="A15" s="8"/>
      <c r="B15" s="9">
        <v>13010200</v>
      </c>
      <c r="C15" s="18" t="s">
        <v>13</v>
      </c>
      <c r="D15" s="10">
        <v>15200</v>
      </c>
      <c r="E15" s="10">
        <v>15200</v>
      </c>
      <c r="F15" s="10">
        <v>9900</v>
      </c>
      <c r="G15" s="10">
        <v>8678.4500000000007</v>
      </c>
      <c r="H15" s="11">
        <f t="shared" si="0"/>
        <v>57.095065789473686</v>
      </c>
      <c r="I15" s="11">
        <f t="shared" si="1"/>
        <v>57.095065789473686</v>
      </c>
      <c r="J15" s="11">
        <f t="shared" si="2"/>
        <v>87.661111111111126</v>
      </c>
    </row>
    <row r="16" spans="1:10" x14ac:dyDescent="0.2">
      <c r="A16" s="8"/>
      <c r="B16" s="9">
        <v>13030000</v>
      </c>
      <c r="C16" s="18" t="s">
        <v>14</v>
      </c>
      <c r="D16" s="10">
        <v>0</v>
      </c>
      <c r="E16" s="10">
        <v>0</v>
      </c>
      <c r="F16" s="10">
        <v>0</v>
      </c>
      <c r="G16" s="10">
        <v>3000</v>
      </c>
      <c r="H16" s="11"/>
      <c r="I16" s="11"/>
      <c r="J16" s="11"/>
    </row>
    <row r="17" spans="1:10" ht="25.5" x14ac:dyDescent="0.2">
      <c r="A17" s="8"/>
      <c r="B17" s="9">
        <v>13030200</v>
      </c>
      <c r="C17" s="18" t="s">
        <v>15</v>
      </c>
      <c r="D17" s="10">
        <v>0</v>
      </c>
      <c r="E17" s="10">
        <v>0</v>
      </c>
      <c r="F17" s="10">
        <v>0</v>
      </c>
      <c r="G17" s="10">
        <v>3000</v>
      </c>
      <c r="H17" s="11"/>
      <c r="I17" s="11"/>
      <c r="J17" s="11"/>
    </row>
    <row r="18" spans="1:10" x14ac:dyDescent="0.2">
      <c r="A18" s="8"/>
      <c r="B18" s="9">
        <v>14000000</v>
      </c>
      <c r="C18" s="18" t="s">
        <v>16</v>
      </c>
      <c r="D18" s="10">
        <v>5808000</v>
      </c>
      <c r="E18" s="10">
        <v>5858000</v>
      </c>
      <c r="F18" s="10">
        <v>2692048</v>
      </c>
      <c r="G18" s="10">
        <v>2577361.27</v>
      </c>
      <c r="H18" s="11">
        <f t="shared" si="0"/>
        <v>44.376054924242425</v>
      </c>
      <c r="I18" s="11">
        <f t="shared" si="1"/>
        <v>43.997290372140661</v>
      </c>
      <c r="J18" s="11">
        <f t="shared" si="2"/>
        <v>95.739796244346309</v>
      </c>
    </row>
    <row r="19" spans="1:10" x14ac:dyDescent="0.2">
      <c r="A19" s="8"/>
      <c r="B19" s="9">
        <v>14020000</v>
      </c>
      <c r="C19" s="18" t="s">
        <v>17</v>
      </c>
      <c r="D19" s="10">
        <v>919800</v>
      </c>
      <c r="E19" s="10">
        <v>919800</v>
      </c>
      <c r="F19" s="10">
        <v>459900</v>
      </c>
      <c r="G19" s="10">
        <v>390604.01</v>
      </c>
      <c r="H19" s="11">
        <f t="shared" si="0"/>
        <v>42.466189388997613</v>
      </c>
      <c r="I19" s="11">
        <f t="shared" si="1"/>
        <v>42.466189388997613</v>
      </c>
      <c r="J19" s="11">
        <f t="shared" si="2"/>
        <v>84.932378777995226</v>
      </c>
    </row>
    <row r="20" spans="1:10" x14ac:dyDescent="0.2">
      <c r="A20" s="8"/>
      <c r="B20" s="9">
        <v>14021900</v>
      </c>
      <c r="C20" s="18" t="s">
        <v>18</v>
      </c>
      <c r="D20" s="10">
        <v>919800</v>
      </c>
      <c r="E20" s="10">
        <v>919800</v>
      </c>
      <c r="F20" s="10">
        <v>459900</v>
      </c>
      <c r="G20" s="10">
        <v>390604.01</v>
      </c>
      <c r="H20" s="11">
        <f t="shared" si="0"/>
        <v>42.466189388997613</v>
      </c>
      <c r="I20" s="11">
        <f t="shared" si="1"/>
        <v>42.466189388997613</v>
      </c>
      <c r="J20" s="11">
        <f t="shared" si="2"/>
        <v>84.932378777995226</v>
      </c>
    </row>
    <row r="21" spans="1:10" x14ac:dyDescent="0.2">
      <c r="A21" s="8"/>
      <c r="B21" s="9">
        <v>14030000</v>
      </c>
      <c r="C21" s="18" t="s">
        <v>19</v>
      </c>
      <c r="D21" s="10">
        <v>3754500</v>
      </c>
      <c r="E21" s="10">
        <v>3754500</v>
      </c>
      <c r="F21" s="10">
        <v>1584250</v>
      </c>
      <c r="G21" s="10">
        <v>1457772.19</v>
      </c>
      <c r="H21" s="11">
        <f t="shared" si="0"/>
        <v>38.827332267945131</v>
      </c>
      <c r="I21" s="11">
        <f t="shared" si="1"/>
        <v>38.827332267945131</v>
      </c>
      <c r="J21" s="11">
        <f t="shared" si="2"/>
        <v>92.016549786965442</v>
      </c>
    </row>
    <row r="22" spans="1:10" x14ac:dyDescent="0.2">
      <c r="A22" s="8"/>
      <c r="B22" s="9">
        <v>14031900</v>
      </c>
      <c r="C22" s="18" t="s">
        <v>18</v>
      </c>
      <c r="D22" s="10">
        <v>3754500</v>
      </c>
      <c r="E22" s="10">
        <v>3754500</v>
      </c>
      <c r="F22" s="10">
        <v>1584250</v>
      </c>
      <c r="G22" s="10">
        <v>1457772.19</v>
      </c>
      <c r="H22" s="11">
        <f t="shared" si="0"/>
        <v>38.827332267945131</v>
      </c>
      <c r="I22" s="11">
        <f t="shared" si="1"/>
        <v>38.827332267945131</v>
      </c>
      <c r="J22" s="11">
        <f t="shared" si="2"/>
        <v>92.016549786965442</v>
      </c>
    </row>
    <row r="23" spans="1:10" ht="25.5" x14ac:dyDescent="0.2">
      <c r="A23" s="8"/>
      <c r="B23" s="9">
        <v>14040000</v>
      </c>
      <c r="C23" s="18" t="s">
        <v>20</v>
      </c>
      <c r="D23" s="10">
        <v>1133700</v>
      </c>
      <c r="E23" s="10">
        <v>1183700</v>
      </c>
      <c r="F23" s="10">
        <v>647898</v>
      </c>
      <c r="G23" s="10">
        <v>728985.07</v>
      </c>
      <c r="H23" s="11">
        <f t="shared" si="0"/>
        <v>64.301408661903494</v>
      </c>
      <c r="I23" s="11">
        <f t="shared" si="1"/>
        <v>61.585289346962909</v>
      </c>
      <c r="J23" s="11">
        <f t="shared" si="2"/>
        <v>112.51540674612362</v>
      </c>
    </row>
    <row r="24" spans="1:10" x14ac:dyDescent="0.2">
      <c r="A24" s="8"/>
      <c r="B24" s="9">
        <v>18000000</v>
      </c>
      <c r="C24" s="18" t="s">
        <v>21</v>
      </c>
      <c r="D24" s="10">
        <v>29321600</v>
      </c>
      <c r="E24" s="10">
        <v>29545600</v>
      </c>
      <c r="F24" s="10">
        <v>11895176</v>
      </c>
      <c r="G24" s="10">
        <v>12150819.84</v>
      </c>
      <c r="H24" s="11">
        <f t="shared" si="0"/>
        <v>41.439825384699333</v>
      </c>
      <c r="I24" s="11">
        <f t="shared" si="1"/>
        <v>41.125649301418818</v>
      </c>
      <c r="J24" s="11">
        <f t="shared" si="2"/>
        <v>102.14913877692939</v>
      </c>
    </row>
    <row r="25" spans="1:10" x14ac:dyDescent="0.2">
      <c r="A25" s="8"/>
      <c r="B25" s="9">
        <v>18010000</v>
      </c>
      <c r="C25" s="18" t="s">
        <v>22</v>
      </c>
      <c r="D25" s="10">
        <v>12193800</v>
      </c>
      <c r="E25" s="10">
        <v>12417800</v>
      </c>
      <c r="F25" s="10">
        <v>3786135</v>
      </c>
      <c r="G25" s="10">
        <v>4393235.24</v>
      </c>
      <c r="H25" s="11">
        <f t="shared" si="0"/>
        <v>36.028434450294419</v>
      </c>
      <c r="I25" s="11">
        <f t="shared" si="1"/>
        <v>35.378531140781782</v>
      </c>
      <c r="J25" s="11">
        <f t="shared" si="2"/>
        <v>116.0348281294777</v>
      </c>
    </row>
    <row r="26" spans="1:10" ht="25.5" x14ac:dyDescent="0.2">
      <c r="A26" s="8"/>
      <c r="B26" s="9">
        <v>18010100</v>
      </c>
      <c r="C26" s="18" t="s">
        <v>23</v>
      </c>
      <c r="D26" s="10">
        <v>55000</v>
      </c>
      <c r="E26" s="10">
        <v>55000</v>
      </c>
      <c r="F26" s="10">
        <v>21001</v>
      </c>
      <c r="G26" s="10">
        <v>31915.29</v>
      </c>
      <c r="H26" s="11">
        <f t="shared" si="0"/>
        <v>58.027799999999999</v>
      </c>
      <c r="I26" s="11">
        <f t="shared" si="1"/>
        <v>58.027799999999999</v>
      </c>
      <c r="J26" s="11">
        <f t="shared" si="2"/>
        <v>151.97033474596449</v>
      </c>
    </row>
    <row r="27" spans="1:10" ht="25.5" x14ac:dyDescent="0.2">
      <c r="A27" s="8"/>
      <c r="B27" s="9">
        <v>18010200</v>
      </c>
      <c r="C27" s="18" t="s">
        <v>24</v>
      </c>
      <c r="D27" s="10">
        <v>260000</v>
      </c>
      <c r="E27" s="10">
        <v>260000</v>
      </c>
      <c r="F27" s="10">
        <v>0</v>
      </c>
      <c r="G27" s="10">
        <v>46060.23</v>
      </c>
      <c r="H27" s="11">
        <f t="shared" si="0"/>
        <v>17.715473076923079</v>
      </c>
      <c r="I27" s="11">
        <f t="shared" si="1"/>
        <v>17.715473076923079</v>
      </c>
      <c r="J27" s="11"/>
    </row>
    <row r="28" spans="1:10" ht="25.5" x14ac:dyDescent="0.2">
      <c r="A28" s="8"/>
      <c r="B28" s="9">
        <v>18010300</v>
      </c>
      <c r="C28" s="18" t="s">
        <v>25</v>
      </c>
      <c r="D28" s="10">
        <v>270000</v>
      </c>
      <c r="E28" s="10">
        <v>270000</v>
      </c>
      <c r="F28" s="10">
        <v>15000</v>
      </c>
      <c r="G28" s="10">
        <v>115643.91</v>
      </c>
      <c r="H28" s="11">
        <f t="shared" si="0"/>
        <v>42.831077777777779</v>
      </c>
      <c r="I28" s="11">
        <f t="shared" si="1"/>
        <v>42.831077777777779</v>
      </c>
      <c r="J28" s="11">
        <f t="shared" si="2"/>
        <v>770.95939999999996</v>
      </c>
    </row>
    <row r="29" spans="1:10" ht="25.5" x14ac:dyDescent="0.2">
      <c r="A29" s="8"/>
      <c r="B29" s="9">
        <v>18010400</v>
      </c>
      <c r="C29" s="18" t="s">
        <v>26</v>
      </c>
      <c r="D29" s="10">
        <v>230000</v>
      </c>
      <c r="E29" s="10">
        <v>230000</v>
      </c>
      <c r="F29" s="10">
        <v>111000</v>
      </c>
      <c r="G29" s="10">
        <v>143379.66</v>
      </c>
      <c r="H29" s="11">
        <f t="shared" si="0"/>
        <v>62.338982608695659</v>
      </c>
      <c r="I29" s="11">
        <f t="shared" si="1"/>
        <v>62.338982608695659</v>
      </c>
      <c r="J29" s="11">
        <f t="shared" si="2"/>
        <v>129.17086486486485</v>
      </c>
    </row>
    <row r="30" spans="1:10" x14ac:dyDescent="0.2">
      <c r="A30" s="8"/>
      <c r="B30" s="9">
        <v>18010500</v>
      </c>
      <c r="C30" s="18" t="s">
        <v>27</v>
      </c>
      <c r="D30" s="10">
        <v>1122100</v>
      </c>
      <c r="E30" s="10">
        <v>1122100</v>
      </c>
      <c r="F30" s="10">
        <v>540045</v>
      </c>
      <c r="G30" s="10">
        <v>550269.21</v>
      </c>
      <c r="H30" s="11">
        <f t="shared" si="0"/>
        <v>49.039230906336329</v>
      </c>
      <c r="I30" s="11">
        <f t="shared" si="1"/>
        <v>49.039230906336329</v>
      </c>
      <c r="J30" s="11">
        <f t="shared" si="2"/>
        <v>101.89321445435102</v>
      </c>
    </row>
    <row r="31" spans="1:10" x14ac:dyDescent="0.2">
      <c r="A31" s="8"/>
      <c r="B31" s="9">
        <v>18010600</v>
      </c>
      <c r="C31" s="18" t="s">
        <v>28</v>
      </c>
      <c r="D31" s="10">
        <v>4456000</v>
      </c>
      <c r="E31" s="10">
        <v>4556000</v>
      </c>
      <c r="F31" s="10">
        <v>2267089</v>
      </c>
      <c r="G31" s="10">
        <v>2479204.9300000002</v>
      </c>
      <c r="H31" s="11">
        <f t="shared" si="0"/>
        <v>55.637453545780971</v>
      </c>
      <c r="I31" s="11">
        <f t="shared" si="1"/>
        <v>54.416262730465327</v>
      </c>
      <c r="J31" s="11">
        <f t="shared" si="2"/>
        <v>109.35631243413913</v>
      </c>
    </row>
    <row r="32" spans="1:10" x14ac:dyDescent="0.2">
      <c r="A32" s="8"/>
      <c r="B32" s="9">
        <v>18010700</v>
      </c>
      <c r="C32" s="18" t="s">
        <v>29</v>
      </c>
      <c r="D32" s="10">
        <v>1300700</v>
      </c>
      <c r="E32" s="10">
        <v>1300700</v>
      </c>
      <c r="F32" s="10">
        <v>0</v>
      </c>
      <c r="G32" s="10">
        <v>83157.11</v>
      </c>
      <c r="H32" s="11">
        <f t="shared" si="0"/>
        <v>6.3932582455600837</v>
      </c>
      <c r="I32" s="11">
        <f t="shared" si="1"/>
        <v>6.3932582455600837</v>
      </c>
      <c r="J32" s="11"/>
    </row>
    <row r="33" spans="1:10" x14ac:dyDescent="0.2">
      <c r="A33" s="8"/>
      <c r="B33" s="9">
        <v>18010900</v>
      </c>
      <c r="C33" s="18" t="s">
        <v>30</v>
      </c>
      <c r="D33" s="10">
        <v>4450000</v>
      </c>
      <c r="E33" s="10">
        <v>4527000</v>
      </c>
      <c r="F33" s="10">
        <v>785000</v>
      </c>
      <c r="G33" s="10">
        <v>809023.23</v>
      </c>
      <c r="H33" s="11">
        <f t="shared" si="0"/>
        <v>18.180297303370786</v>
      </c>
      <c r="I33" s="11">
        <f t="shared" si="1"/>
        <v>17.871067594433399</v>
      </c>
      <c r="J33" s="11">
        <f t="shared" si="2"/>
        <v>103.06028407643313</v>
      </c>
    </row>
    <row r="34" spans="1:10" x14ac:dyDescent="0.2">
      <c r="A34" s="8"/>
      <c r="B34" s="9">
        <v>18011000</v>
      </c>
      <c r="C34" s="18" t="s">
        <v>31</v>
      </c>
      <c r="D34" s="10">
        <v>50000</v>
      </c>
      <c r="E34" s="10">
        <v>72000</v>
      </c>
      <c r="F34" s="10">
        <v>22000</v>
      </c>
      <c r="G34" s="10">
        <v>109581.67</v>
      </c>
      <c r="H34" s="11">
        <f t="shared" si="0"/>
        <v>219.16334000000001</v>
      </c>
      <c r="I34" s="11">
        <f t="shared" si="1"/>
        <v>152.19676388888891</v>
      </c>
      <c r="J34" s="11">
        <f t="shared" si="2"/>
        <v>498.09849999999994</v>
      </c>
    </row>
    <row r="35" spans="1:10" x14ac:dyDescent="0.2">
      <c r="A35" s="8"/>
      <c r="B35" s="9">
        <v>18011100</v>
      </c>
      <c r="C35" s="18" t="s">
        <v>32</v>
      </c>
      <c r="D35" s="10">
        <v>0</v>
      </c>
      <c r="E35" s="10">
        <v>25000</v>
      </c>
      <c r="F35" s="10">
        <v>25000</v>
      </c>
      <c r="G35" s="10">
        <v>25000</v>
      </c>
      <c r="H35" s="11"/>
      <c r="I35" s="11">
        <f t="shared" si="1"/>
        <v>100</v>
      </c>
      <c r="J35" s="11">
        <f t="shared" si="2"/>
        <v>100</v>
      </c>
    </row>
    <row r="36" spans="1:10" x14ac:dyDescent="0.2">
      <c r="A36" s="8"/>
      <c r="B36" s="9">
        <v>18030000</v>
      </c>
      <c r="C36" s="18" t="s">
        <v>33</v>
      </c>
      <c r="D36" s="10">
        <v>0</v>
      </c>
      <c r="E36" s="10">
        <v>0</v>
      </c>
      <c r="F36" s="10">
        <v>0</v>
      </c>
      <c r="G36" s="10">
        <v>2846</v>
      </c>
      <c r="H36" s="11"/>
      <c r="I36" s="11"/>
      <c r="J36" s="11"/>
    </row>
    <row r="37" spans="1:10" x14ac:dyDescent="0.2">
      <c r="A37" s="8"/>
      <c r="B37" s="9">
        <v>18030200</v>
      </c>
      <c r="C37" s="18" t="s">
        <v>34</v>
      </c>
      <c r="D37" s="10">
        <v>0</v>
      </c>
      <c r="E37" s="10">
        <v>0</v>
      </c>
      <c r="F37" s="10">
        <v>0</v>
      </c>
      <c r="G37" s="10">
        <v>2846</v>
      </c>
      <c r="H37" s="11"/>
      <c r="I37" s="11"/>
      <c r="J37" s="11"/>
    </row>
    <row r="38" spans="1:10" x14ac:dyDescent="0.2">
      <c r="A38" s="8"/>
      <c r="B38" s="9">
        <v>18050000</v>
      </c>
      <c r="C38" s="18" t="s">
        <v>35</v>
      </c>
      <c r="D38" s="10">
        <v>17127800</v>
      </c>
      <c r="E38" s="10">
        <v>17127800</v>
      </c>
      <c r="F38" s="10">
        <v>8109041</v>
      </c>
      <c r="G38" s="10">
        <v>7754738.6000000006</v>
      </c>
      <c r="H38" s="11">
        <f t="shared" si="0"/>
        <v>45.275742360373201</v>
      </c>
      <c r="I38" s="11">
        <f t="shared" si="1"/>
        <v>45.275742360373201</v>
      </c>
      <c r="J38" s="11">
        <f t="shared" si="2"/>
        <v>95.630773108682035</v>
      </c>
    </row>
    <row r="39" spans="1:10" x14ac:dyDescent="0.2">
      <c r="A39" s="8"/>
      <c r="B39" s="9">
        <v>18050300</v>
      </c>
      <c r="C39" s="18" t="s">
        <v>36</v>
      </c>
      <c r="D39" s="10">
        <v>1669900</v>
      </c>
      <c r="E39" s="10">
        <v>1669900</v>
      </c>
      <c r="F39" s="10">
        <v>775790</v>
      </c>
      <c r="G39" s="10">
        <v>726064.41</v>
      </c>
      <c r="H39" s="11">
        <f t="shared" si="0"/>
        <v>43.479514342176181</v>
      </c>
      <c r="I39" s="11">
        <f t="shared" si="1"/>
        <v>43.479514342176181</v>
      </c>
      <c r="J39" s="11">
        <f t="shared" si="2"/>
        <v>93.590328568298133</v>
      </c>
    </row>
    <row r="40" spans="1:10" x14ac:dyDescent="0.2">
      <c r="A40" s="8"/>
      <c r="B40" s="9">
        <v>18050400</v>
      </c>
      <c r="C40" s="18" t="s">
        <v>37</v>
      </c>
      <c r="D40" s="10">
        <v>9090800</v>
      </c>
      <c r="E40" s="10">
        <v>9090800</v>
      </c>
      <c r="F40" s="10">
        <v>4618494</v>
      </c>
      <c r="G40" s="10">
        <v>4666534.7300000004</v>
      </c>
      <c r="H40" s="11">
        <f t="shared" si="0"/>
        <v>51.332498019976249</v>
      </c>
      <c r="I40" s="11">
        <f t="shared" si="1"/>
        <v>51.332498019976249</v>
      </c>
      <c r="J40" s="11">
        <f t="shared" si="2"/>
        <v>101.04018171291335</v>
      </c>
    </row>
    <row r="41" spans="1:10" ht="38.25" x14ac:dyDescent="0.2">
      <c r="A41" s="8"/>
      <c r="B41" s="9">
        <v>18050500</v>
      </c>
      <c r="C41" s="18" t="s">
        <v>38</v>
      </c>
      <c r="D41" s="10">
        <v>6367100</v>
      </c>
      <c r="E41" s="10">
        <v>6367100</v>
      </c>
      <c r="F41" s="10">
        <v>2714757</v>
      </c>
      <c r="G41" s="10">
        <v>2362139.46</v>
      </c>
      <c r="H41" s="11">
        <f t="shared" si="0"/>
        <v>37.09914183851361</v>
      </c>
      <c r="I41" s="11">
        <f t="shared" si="1"/>
        <v>37.09914183851361</v>
      </c>
      <c r="J41" s="11">
        <f t="shared" si="2"/>
        <v>87.011082759893426</v>
      </c>
    </row>
    <row r="42" spans="1:10" x14ac:dyDescent="0.2">
      <c r="A42" s="8"/>
      <c r="B42" s="9">
        <v>20000000</v>
      </c>
      <c r="C42" s="18" t="s">
        <v>39</v>
      </c>
      <c r="D42" s="10">
        <v>2343000</v>
      </c>
      <c r="E42" s="10">
        <v>2896800</v>
      </c>
      <c r="F42" s="10">
        <v>1691938</v>
      </c>
      <c r="G42" s="10">
        <v>1949336.32</v>
      </c>
      <c r="H42" s="11">
        <f t="shared" si="0"/>
        <v>83.198306444728985</v>
      </c>
      <c r="I42" s="11">
        <f t="shared" si="1"/>
        <v>67.292747859707276</v>
      </c>
      <c r="J42" s="11">
        <f t="shared" si="2"/>
        <v>115.21322412523392</v>
      </c>
    </row>
    <row r="43" spans="1:10" x14ac:dyDescent="0.2">
      <c r="A43" s="8"/>
      <c r="B43" s="9">
        <v>21000000</v>
      </c>
      <c r="C43" s="18" t="s">
        <v>40</v>
      </c>
      <c r="D43" s="10">
        <v>193000</v>
      </c>
      <c r="E43" s="10">
        <v>253000</v>
      </c>
      <c r="F43" s="10">
        <v>119600</v>
      </c>
      <c r="G43" s="10">
        <v>101738.87</v>
      </c>
      <c r="H43" s="11">
        <f t="shared" si="0"/>
        <v>52.71444041450777</v>
      </c>
      <c r="I43" s="11">
        <f t="shared" si="1"/>
        <v>40.212992094861661</v>
      </c>
      <c r="J43" s="11">
        <f t="shared" si="2"/>
        <v>85.065944816053502</v>
      </c>
    </row>
    <row r="44" spans="1:10" ht="38.25" x14ac:dyDescent="0.2">
      <c r="A44" s="8"/>
      <c r="B44" s="9">
        <v>21010000</v>
      </c>
      <c r="C44" s="18" t="s">
        <v>41</v>
      </c>
      <c r="D44" s="10">
        <v>62000</v>
      </c>
      <c r="E44" s="10">
        <v>62000</v>
      </c>
      <c r="F44" s="10">
        <v>0</v>
      </c>
      <c r="G44" s="10">
        <v>400</v>
      </c>
      <c r="H44" s="11">
        <f t="shared" si="0"/>
        <v>0.64516129032258063</v>
      </c>
      <c r="I44" s="11">
        <f t="shared" si="1"/>
        <v>0.64516129032258063</v>
      </c>
      <c r="J44" s="11"/>
    </row>
    <row r="45" spans="1:10" ht="25.5" x14ac:dyDescent="0.2">
      <c r="A45" s="8"/>
      <c r="B45" s="9">
        <v>21010300</v>
      </c>
      <c r="C45" s="18" t="s">
        <v>42</v>
      </c>
      <c r="D45" s="10">
        <v>62000</v>
      </c>
      <c r="E45" s="10">
        <v>62000</v>
      </c>
      <c r="F45" s="10">
        <v>0</v>
      </c>
      <c r="G45" s="10">
        <v>400</v>
      </c>
      <c r="H45" s="11">
        <f t="shared" si="0"/>
        <v>0.64516129032258063</v>
      </c>
      <c r="I45" s="11">
        <f t="shared" si="1"/>
        <v>0.64516129032258063</v>
      </c>
      <c r="J45" s="11"/>
    </row>
    <row r="46" spans="1:10" x14ac:dyDescent="0.2">
      <c r="A46" s="8"/>
      <c r="B46" s="9">
        <v>21080000</v>
      </c>
      <c r="C46" s="18" t="s">
        <v>43</v>
      </c>
      <c r="D46" s="10">
        <v>131000</v>
      </c>
      <c r="E46" s="10">
        <v>191000</v>
      </c>
      <c r="F46" s="10">
        <v>119600</v>
      </c>
      <c r="G46" s="10">
        <v>101338.87</v>
      </c>
      <c r="H46" s="11">
        <f t="shared" si="0"/>
        <v>77.357916030534341</v>
      </c>
      <c r="I46" s="11">
        <f t="shared" si="1"/>
        <v>53.057000000000002</v>
      </c>
      <c r="J46" s="11">
        <f t="shared" si="2"/>
        <v>84.731496655518384</v>
      </c>
    </row>
    <row r="47" spans="1:10" x14ac:dyDescent="0.2">
      <c r="A47" s="8"/>
      <c r="B47" s="9">
        <v>21081100</v>
      </c>
      <c r="C47" s="18" t="s">
        <v>44</v>
      </c>
      <c r="D47" s="10">
        <v>72000</v>
      </c>
      <c r="E47" s="10">
        <v>72000</v>
      </c>
      <c r="F47" s="10">
        <v>36000</v>
      </c>
      <c r="G47" s="10">
        <v>15306.67</v>
      </c>
      <c r="H47" s="11">
        <f t="shared" si="0"/>
        <v>21.259263888888889</v>
      </c>
      <c r="I47" s="11">
        <f t="shared" si="1"/>
        <v>21.259263888888889</v>
      </c>
      <c r="J47" s="11">
        <f t="shared" si="2"/>
        <v>42.518527777777777</v>
      </c>
    </row>
    <row r="48" spans="1:10" ht="25.5" x14ac:dyDescent="0.2">
      <c r="A48" s="8"/>
      <c r="B48" s="9">
        <v>21081500</v>
      </c>
      <c r="C48" s="18" t="s">
        <v>45</v>
      </c>
      <c r="D48" s="10">
        <v>59000</v>
      </c>
      <c r="E48" s="10">
        <v>119000</v>
      </c>
      <c r="F48" s="10">
        <v>83600</v>
      </c>
      <c r="G48" s="10">
        <v>86032.2</v>
      </c>
      <c r="H48" s="11">
        <f t="shared" si="0"/>
        <v>145.81728813559323</v>
      </c>
      <c r="I48" s="11">
        <f t="shared" si="1"/>
        <v>72.295966386554625</v>
      </c>
      <c r="J48" s="11">
        <f t="shared" si="2"/>
        <v>102.90933014354067</v>
      </c>
    </row>
    <row r="49" spans="1:10" x14ac:dyDescent="0.2">
      <c r="A49" s="8"/>
      <c r="B49" s="9">
        <v>22000000</v>
      </c>
      <c r="C49" s="18" t="s">
        <v>46</v>
      </c>
      <c r="D49" s="10">
        <v>2150000</v>
      </c>
      <c r="E49" s="10">
        <v>2388800</v>
      </c>
      <c r="F49" s="10">
        <v>1317338</v>
      </c>
      <c r="G49" s="10">
        <v>1510313.8000000003</v>
      </c>
      <c r="H49" s="11">
        <f t="shared" si="0"/>
        <v>70.247153488372106</v>
      </c>
      <c r="I49" s="11">
        <f t="shared" si="1"/>
        <v>63.224790689886149</v>
      </c>
      <c r="J49" s="11">
        <f t="shared" si="2"/>
        <v>114.64892077811469</v>
      </c>
    </row>
    <row r="50" spans="1:10" x14ac:dyDescent="0.2">
      <c r="A50" s="8"/>
      <c r="B50" s="9">
        <v>22010000</v>
      </c>
      <c r="C50" s="18" t="s">
        <v>47</v>
      </c>
      <c r="D50" s="10">
        <v>2065000</v>
      </c>
      <c r="E50" s="10">
        <v>2303800</v>
      </c>
      <c r="F50" s="10">
        <v>1276200</v>
      </c>
      <c r="G50" s="10">
        <v>1421271.2000000002</v>
      </c>
      <c r="H50" s="11">
        <f t="shared" si="0"/>
        <v>68.826692493946737</v>
      </c>
      <c r="I50" s="11">
        <f t="shared" si="1"/>
        <v>61.692473304974392</v>
      </c>
      <c r="J50" s="11">
        <f t="shared" si="2"/>
        <v>111.36743457138381</v>
      </c>
    </row>
    <row r="51" spans="1:10" ht="25.5" x14ac:dyDescent="0.2">
      <c r="A51" s="8"/>
      <c r="B51" s="9">
        <v>22010300</v>
      </c>
      <c r="C51" s="18" t="s">
        <v>48</v>
      </c>
      <c r="D51" s="10">
        <v>65000</v>
      </c>
      <c r="E51" s="10">
        <v>65000</v>
      </c>
      <c r="F51" s="10">
        <v>32400</v>
      </c>
      <c r="G51" s="10">
        <v>7855.02</v>
      </c>
      <c r="H51" s="11">
        <f t="shared" si="0"/>
        <v>12.084646153846155</v>
      </c>
      <c r="I51" s="11">
        <f t="shared" si="1"/>
        <v>12.084646153846155</v>
      </c>
      <c r="J51" s="11">
        <f t="shared" si="2"/>
        <v>24.24388888888889</v>
      </c>
    </row>
    <row r="52" spans="1:10" x14ac:dyDescent="0.2">
      <c r="A52" s="8"/>
      <c r="B52" s="9">
        <v>22012500</v>
      </c>
      <c r="C52" s="18" t="s">
        <v>49</v>
      </c>
      <c r="D52" s="10">
        <v>1500000</v>
      </c>
      <c r="E52" s="10">
        <v>1707500</v>
      </c>
      <c r="F52" s="10">
        <v>982500</v>
      </c>
      <c r="G52" s="10">
        <v>1213842.58</v>
      </c>
      <c r="H52" s="11">
        <f t="shared" si="0"/>
        <v>80.922838666666678</v>
      </c>
      <c r="I52" s="11">
        <f t="shared" si="1"/>
        <v>71.088877306002928</v>
      </c>
      <c r="J52" s="11">
        <f t="shared" si="2"/>
        <v>123.54631857506362</v>
      </c>
    </row>
    <row r="53" spans="1:10" ht="25.5" x14ac:dyDescent="0.2">
      <c r="A53" s="8"/>
      <c r="B53" s="9">
        <v>22012600</v>
      </c>
      <c r="C53" s="18" t="s">
        <v>50</v>
      </c>
      <c r="D53" s="10">
        <v>500000</v>
      </c>
      <c r="E53" s="10">
        <v>531300</v>
      </c>
      <c r="F53" s="10">
        <v>261300</v>
      </c>
      <c r="G53" s="10">
        <v>199573.6</v>
      </c>
      <c r="H53" s="11">
        <f t="shared" si="0"/>
        <v>39.914720000000003</v>
      </c>
      <c r="I53" s="11">
        <f t="shared" si="1"/>
        <v>37.563259928477322</v>
      </c>
      <c r="J53" s="11">
        <f t="shared" si="2"/>
        <v>76.377190968235738</v>
      </c>
    </row>
    <row r="54" spans="1:10" ht="25.5" x14ac:dyDescent="0.2">
      <c r="A54" s="8"/>
      <c r="B54" s="9">
        <v>22080000</v>
      </c>
      <c r="C54" s="18" t="s">
        <v>51</v>
      </c>
      <c r="D54" s="10">
        <v>50000</v>
      </c>
      <c r="E54" s="10">
        <v>50000</v>
      </c>
      <c r="F54" s="10">
        <v>24868</v>
      </c>
      <c r="G54" s="10">
        <v>71750.83</v>
      </c>
      <c r="H54" s="11">
        <f t="shared" si="0"/>
        <v>143.50165999999999</v>
      </c>
      <c r="I54" s="11">
        <f t="shared" si="1"/>
        <v>143.50165999999999</v>
      </c>
      <c r="J54" s="11">
        <f t="shared" si="2"/>
        <v>288.52674119350172</v>
      </c>
    </row>
    <row r="55" spans="1:10" ht="25.5" x14ac:dyDescent="0.2">
      <c r="A55" s="8"/>
      <c r="B55" s="9">
        <v>22080400</v>
      </c>
      <c r="C55" s="18" t="s">
        <v>52</v>
      </c>
      <c r="D55" s="10">
        <v>50000</v>
      </c>
      <c r="E55" s="10">
        <v>50000</v>
      </c>
      <c r="F55" s="10">
        <v>24868</v>
      </c>
      <c r="G55" s="10">
        <v>71750.83</v>
      </c>
      <c r="H55" s="11">
        <f t="shared" si="0"/>
        <v>143.50165999999999</v>
      </c>
      <c r="I55" s="11">
        <f t="shared" si="1"/>
        <v>143.50165999999999</v>
      </c>
      <c r="J55" s="11">
        <f t="shared" si="2"/>
        <v>288.52674119350172</v>
      </c>
    </row>
    <row r="56" spans="1:10" x14ac:dyDescent="0.2">
      <c r="A56" s="8"/>
      <c r="B56" s="9">
        <v>22090000</v>
      </c>
      <c r="C56" s="18" t="s">
        <v>53</v>
      </c>
      <c r="D56" s="10">
        <v>35000</v>
      </c>
      <c r="E56" s="10">
        <v>35000</v>
      </c>
      <c r="F56" s="10">
        <v>16270</v>
      </c>
      <c r="G56" s="10">
        <v>17291.77</v>
      </c>
      <c r="H56" s="11">
        <f t="shared" si="0"/>
        <v>49.405057142857146</v>
      </c>
      <c r="I56" s="11">
        <f t="shared" si="1"/>
        <v>49.405057142857146</v>
      </c>
      <c r="J56" s="11">
        <f t="shared" si="2"/>
        <v>106.280086047941</v>
      </c>
    </row>
    <row r="57" spans="1:10" ht="25.5" x14ac:dyDescent="0.2">
      <c r="A57" s="8"/>
      <c r="B57" s="9">
        <v>22090100</v>
      </c>
      <c r="C57" s="18" t="s">
        <v>54</v>
      </c>
      <c r="D57" s="10">
        <v>10500</v>
      </c>
      <c r="E57" s="10">
        <v>10500</v>
      </c>
      <c r="F57" s="10">
        <v>5150</v>
      </c>
      <c r="G57" s="10">
        <v>4482.4399999999996</v>
      </c>
      <c r="H57" s="11">
        <f t="shared" si="0"/>
        <v>42.689904761904756</v>
      </c>
      <c r="I57" s="11">
        <f t="shared" si="1"/>
        <v>42.689904761904756</v>
      </c>
      <c r="J57" s="11">
        <f t="shared" si="2"/>
        <v>87.037669902912612</v>
      </c>
    </row>
    <row r="58" spans="1:10" x14ac:dyDescent="0.2">
      <c r="A58" s="8"/>
      <c r="B58" s="9">
        <v>22090200</v>
      </c>
      <c r="C58" s="18" t="s">
        <v>55</v>
      </c>
      <c r="D58" s="10">
        <v>0</v>
      </c>
      <c r="E58" s="10">
        <v>0</v>
      </c>
      <c r="F58" s="10">
        <v>0</v>
      </c>
      <c r="G58" s="10">
        <v>144.33000000000001</v>
      </c>
      <c r="H58" s="11"/>
      <c r="I58" s="11"/>
      <c r="J58" s="11"/>
    </row>
    <row r="59" spans="1:10" ht="25.5" x14ac:dyDescent="0.2">
      <c r="A59" s="8"/>
      <c r="B59" s="9">
        <v>22090400</v>
      </c>
      <c r="C59" s="18" t="s">
        <v>56</v>
      </c>
      <c r="D59" s="10">
        <v>24500</v>
      </c>
      <c r="E59" s="10">
        <v>24500</v>
      </c>
      <c r="F59" s="10">
        <v>11120</v>
      </c>
      <c r="G59" s="10">
        <v>12665</v>
      </c>
      <c r="H59" s="11">
        <f t="shared" si="0"/>
        <v>51.693877551020407</v>
      </c>
      <c r="I59" s="11">
        <f t="shared" si="1"/>
        <v>51.693877551020407</v>
      </c>
      <c r="J59" s="11">
        <f t="shared" si="2"/>
        <v>113.89388489208633</v>
      </c>
    </row>
    <row r="60" spans="1:10" x14ac:dyDescent="0.2">
      <c r="A60" s="8"/>
      <c r="B60" s="9">
        <v>24000000</v>
      </c>
      <c r="C60" s="18" t="s">
        <v>57</v>
      </c>
      <c r="D60" s="10">
        <v>0</v>
      </c>
      <c r="E60" s="10">
        <v>255000</v>
      </c>
      <c r="F60" s="10">
        <v>255000</v>
      </c>
      <c r="G60" s="10">
        <v>337283.65</v>
      </c>
      <c r="H60" s="11"/>
      <c r="I60" s="11">
        <f t="shared" si="1"/>
        <v>132.26809803921569</v>
      </c>
      <c r="J60" s="11">
        <f t="shared" si="2"/>
        <v>132.26809803921569</v>
      </c>
    </row>
    <row r="61" spans="1:10" x14ac:dyDescent="0.2">
      <c r="A61" s="8"/>
      <c r="B61" s="9">
        <v>24060000</v>
      </c>
      <c r="C61" s="18" t="s">
        <v>43</v>
      </c>
      <c r="D61" s="10">
        <v>0</v>
      </c>
      <c r="E61" s="10">
        <v>255000</v>
      </c>
      <c r="F61" s="10">
        <v>255000</v>
      </c>
      <c r="G61" s="10">
        <v>337283.65</v>
      </c>
      <c r="H61" s="11"/>
      <c r="I61" s="11">
        <f t="shared" si="1"/>
        <v>132.26809803921569</v>
      </c>
      <c r="J61" s="11">
        <f t="shared" si="2"/>
        <v>132.26809803921569</v>
      </c>
    </row>
    <row r="62" spans="1:10" x14ac:dyDescent="0.2">
      <c r="A62" s="8"/>
      <c r="B62" s="9">
        <v>24060300</v>
      </c>
      <c r="C62" s="18" t="s">
        <v>43</v>
      </c>
      <c r="D62" s="10">
        <v>0</v>
      </c>
      <c r="E62" s="10">
        <v>255000</v>
      </c>
      <c r="F62" s="10">
        <v>255000</v>
      </c>
      <c r="G62" s="10">
        <v>298402.69</v>
      </c>
      <c r="H62" s="11"/>
      <c r="I62" s="11">
        <f t="shared" si="1"/>
        <v>117.02066274509804</v>
      </c>
      <c r="J62" s="11">
        <f t="shared" si="2"/>
        <v>117.02066274509804</v>
      </c>
    </row>
    <row r="63" spans="1:10" ht="38.25" x14ac:dyDescent="0.2">
      <c r="A63" s="8"/>
      <c r="B63" s="9">
        <v>24062200</v>
      </c>
      <c r="C63" s="18" t="s">
        <v>58</v>
      </c>
      <c r="D63" s="10">
        <v>0</v>
      </c>
      <c r="E63" s="10">
        <v>0</v>
      </c>
      <c r="F63" s="10">
        <v>0</v>
      </c>
      <c r="G63" s="10">
        <v>38880.959999999999</v>
      </c>
      <c r="H63" s="11"/>
      <c r="I63" s="11"/>
      <c r="J63" s="11"/>
    </row>
    <row r="64" spans="1:10" x14ac:dyDescent="0.2">
      <c r="A64" s="8"/>
      <c r="B64" s="9">
        <v>30000000</v>
      </c>
      <c r="C64" s="18" t="s">
        <v>59</v>
      </c>
      <c r="D64" s="10">
        <v>0</v>
      </c>
      <c r="E64" s="10">
        <v>0</v>
      </c>
      <c r="F64" s="10">
        <v>0</v>
      </c>
      <c r="G64" s="10">
        <v>860.9</v>
      </c>
      <c r="H64" s="11"/>
      <c r="I64" s="11"/>
      <c r="J64" s="11"/>
    </row>
    <row r="65" spans="1:10" x14ac:dyDescent="0.2">
      <c r="A65" s="8"/>
      <c r="B65" s="9">
        <v>31000000</v>
      </c>
      <c r="C65" s="18" t="s">
        <v>60</v>
      </c>
      <c r="D65" s="10">
        <v>0</v>
      </c>
      <c r="E65" s="10">
        <v>0</v>
      </c>
      <c r="F65" s="10">
        <v>0</v>
      </c>
      <c r="G65" s="10">
        <v>860.9</v>
      </c>
      <c r="H65" s="11"/>
      <c r="I65" s="11"/>
      <c r="J65" s="11"/>
    </row>
    <row r="66" spans="1:10" ht="38.25" x14ac:dyDescent="0.2">
      <c r="A66" s="8"/>
      <c r="B66" s="9">
        <v>31010000</v>
      </c>
      <c r="C66" s="18" t="s">
        <v>61</v>
      </c>
      <c r="D66" s="10">
        <v>0</v>
      </c>
      <c r="E66" s="10">
        <v>0</v>
      </c>
      <c r="F66" s="10">
        <v>0</v>
      </c>
      <c r="G66" s="10">
        <v>860.9</v>
      </c>
      <c r="H66" s="11"/>
      <c r="I66" s="11"/>
      <c r="J66" s="11"/>
    </row>
    <row r="67" spans="1:10" ht="38.25" x14ac:dyDescent="0.2">
      <c r="A67" s="8"/>
      <c r="B67" s="9">
        <v>31010200</v>
      </c>
      <c r="C67" s="18" t="s">
        <v>62</v>
      </c>
      <c r="D67" s="10">
        <v>0</v>
      </c>
      <c r="E67" s="10">
        <v>0</v>
      </c>
      <c r="F67" s="10">
        <v>0</v>
      </c>
      <c r="G67" s="10">
        <v>860.9</v>
      </c>
      <c r="H67" s="11"/>
      <c r="I67" s="11"/>
      <c r="J67" s="11"/>
    </row>
    <row r="68" spans="1:10" x14ac:dyDescent="0.2">
      <c r="A68" s="8"/>
      <c r="B68" s="9">
        <v>40000000</v>
      </c>
      <c r="C68" s="18" t="s">
        <v>63</v>
      </c>
      <c r="D68" s="10">
        <v>125917899</v>
      </c>
      <c r="E68" s="10">
        <v>145932117</v>
      </c>
      <c r="F68" s="10">
        <v>81815285</v>
      </c>
      <c r="G68" s="10">
        <v>80047450</v>
      </c>
      <c r="H68" s="11">
        <f t="shared" si="0"/>
        <v>63.571144877504672</v>
      </c>
      <c r="I68" s="11">
        <f t="shared" si="1"/>
        <v>54.852524341848621</v>
      </c>
      <c r="J68" s="11">
        <f t="shared" si="2"/>
        <v>97.839236274737658</v>
      </c>
    </row>
    <row r="69" spans="1:10" x14ac:dyDescent="0.2">
      <c r="A69" s="8"/>
      <c r="B69" s="9">
        <v>41000000</v>
      </c>
      <c r="C69" s="18" t="s">
        <v>64</v>
      </c>
      <c r="D69" s="10">
        <v>125917899</v>
      </c>
      <c r="E69" s="10">
        <v>145932117</v>
      </c>
      <c r="F69" s="10">
        <v>81815285</v>
      </c>
      <c r="G69" s="10">
        <v>80047450</v>
      </c>
      <c r="H69" s="11">
        <f t="shared" ref="H69:H85" si="3">G69/D69*100</f>
        <v>63.571144877504672</v>
      </c>
      <c r="I69" s="11">
        <f t="shared" ref="I69:I85" si="4">G69/E69*100</f>
        <v>54.852524341848621</v>
      </c>
      <c r="J69" s="11">
        <f t="shared" ref="J69:J85" si="5">G69/F69*100</f>
        <v>97.839236274737658</v>
      </c>
    </row>
    <row r="70" spans="1:10" x14ac:dyDescent="0.2">
      <c r="A70" s="8"/>
      <c r="B70" s="9">
        <v>41020000</v>
      </c>
      <c r="C70" s="18" t="s">
        <v>65</v>
      </c>
      <c r="D70" s="10">
        <v>16453400</v>
      </c>
      <c r="E70" s="10">
        <v>16453400</v>
      </c>
      <c r="F70" s="10">
        <v>8226600</v>
      </c>
      <c r="G70" s="10">
        <v>8226600</v>
      </c>
      <c r="H70" s="11">
        <f t="shared" si="3"/>
        <v>49.999392222884026</v>
      </c>
      <c r="I70" s="11">
        <f t="shared" si="4"/>
        <v>49.999392222884026</v>
      </c>
      <c r="J70" s="11">
        <f t="shared" si="5"/>
        <v>100</v>
      </c>
    </row>
    <row r="71" spans="1:10" x14ac:dyDescent="0.2">
      <c r="A71" s="8"/>
      <c r="B71" s="9">
        <v>41020100</v>
      </c>
      <c r="C71" s="18" t="s">
        <v>66</v>
      </c>
      <c r="D71" s="10">
        <v>16453400</v>
      </c>
      <c r="E71" s="10">
        <v>16453400</v>
      </c>
      <c r="F71" s="10">
        <v>8226600</v>
      </c>
      <c r="G71" s="10">
        <v>8226600</v>
      </c>
      <c r="H71" s="11">
        <f t="shared" si="3"/>
        <v>49.999392222884026</v>
      </c>
      <c r="I71" s="11">
        <f t="shared" si="4"/>
        <v>49.999392222884026</v>
      </c>
      <c r="J71" s="11">
        <f t="shared" si="5"/>
        <v>100</v>
      </c>
    </row>
    <row r="72" spans="1:10" x14ac:dyDescent="0.2">
      <c r="A72" s="8"/>
      <c r="B72" s="9">
        <v>41030000</v>
      </c>
      <c r="C72" s="18" t="s">
        <v>67</v>
      </c>
      <c r="D72" s="10">
        <v>92292300</v>
      </c>
      <c r="E72" s="10">
        <v>101916500</v>
      </c>
      <c r="F72" s="10">
        <v>59310300</v>
      </c>
      <c r="G72" s="10">
        <v>59310300</v>
      </c>
      <c r="H72" s="11">
        <f t="shared" si="3"/>
        <v>64.263540945452661</v>
      </c>
      <c r="I72" s="11">
        <f t="shared" si="4"/>
        <v>58.194992959923077</v>
      </c>
      <c r="J72" s="11">
        <f t="shared" si="5"/>
        <v>100</v>
      </c>
    </row>
    <row r="73" spans="1:10" ht="25.5" x14ac:dyDescent="0.2">
      <c r="A73" s="8"/>
      <c r="B73" s="9">
        <v>41033200</v>
      </c>
      <c r="C73" s="18" t="s">
        <v>68</v>
      </c>
      <c r="D73" s="10">
        <v>0</v>
      </c>
      <c r="E73" s="10">
        <v>9624200</v>
      </c>
      <c r="F73" s="10">
        <v>3191000</v>
      </c>
      <c r="G73" s="10">
        <v>3191000</v>
      </c>
      <c r="H73" s="11"/>
      <c r="I73" s="11">
        <f t="shared" si="4"/>
        <v>33.156002576837558</v>
      </c>
      <c r="J73" s="11">
        <f t="shared" si="5"/>
        <v>100</v>
      </c>
    </row>
    <row r="74" spans="1:10" x14ac:dyDescent="0.2">
      <c r="A74" s="8"/>
      <c r="B74" s="9">
        <v>41033900</v>
      </c>
      <c r="C74" s="18" t="s">
        <v>69</v>
      </c>
      <c r="D74" s="10">
        <v>63677600</v>
      </c>
      <c r="E74" s="10">
        <v>63677600</v>
      </c>
      <c r="F74" s="10">
        <v>39225300</v>
      </c>
      <c r="G74" s="10">
        <v>39225300</v>
      </c>
      <c r="H74" s="11">
        <f t="shared" si="3"/>
        <v>61.599840446247981</v>
      </c>
      <c r="I74" s="11">
        <f t="shared" si="4"/>
        <v>61.599840446247981</v>
      </c>
      <c r="J74" s="11">
        <f t="shared" si="5"/>
        <v>100</v>
      </c>
    </row>
    <row r="75" spans="1:10" x14ac:dyDescent="0.2">
      <c r="A75" s="8"/>
      <c r="B75" s="9">
        <v>41034200</v>
      </c>
      <c r="C75" s="18" t="s">
        <v>70</v>
      </c>
      <c r="D75" s="10">
        <v>28614700</v>
      </c>
      <c r="E75" s="10">
        <v>28614700</v>
      </c>
      <c r="F75" s="10">
        <v>16894000</v>
      </c>
      <c r="G75" s="10">
        <v>16894000</v>
      </c>
      <c r="H75" s="11">
        <f t="shared" si="3"/>
        <v>59.039584549200242</v>
      </c>
      <c r="I75" s="11">
        <f t="shared" si="4"/>
        <v>59.039584549200242</v>
      </c>
      <c r="J75" s="11">
        <f t="shared" si="5"/>
        <v>100</v>
      </c>
    </row>
    <row r="76" spans="1:10" x14ac:dyDescent="0.2">
      <c r="A76" s="8"/>
      <c r="B76" s="9">
        <v>41040000</v>
      </c>
      <c r="C76" s="18" t="s">
        <v>71</v>
      </c>
      <c r="D76" s="10">
        <v>16224599</v>
      </c>
      <c r="E76" s="10">
        <v>16224599</v>
      </c>
      <c r="F76" s="10">
        <v>5897159</v>
      </c>
      <c r="G76" s="10">
        <v>5897159</v>
      </c>
      <c r="H76" s="11">
        <f t="shared" si="3"/>
        <v>36.347024662982427</v>
      </c>
      <c r="I76" s="11">
        <f t="shared" si="4"/>
        <v>36.347024662982427</v>
      </c>
      <c r="J76" s="11">
        <f t="shared" si="5"/>
        <v>100</v>
      </c>
    </row>
    <row r="77" spans="1:10" ht="38.25" x14ac:dyDescent="0.2">
      <c r="A77" s="8"/>
      <c r="B77" s="9">
        <v>41040200</v>
      </c>
      <c r="C77" s="18" t="s">
        <v>72</v>
      </c>
      <c r="D77" s="10">
        <v>16224599</v>
      </c>
      <c r="E77" s="10">
        <v>16224599</v>
      </c>
      <c r="F77" s="10">
        <v>5897159</v>
      </c>
      <c r="G77" s="10">
        <v>5897159</v>
      </c>
      <c r="H77" s="11">
        <f t="shared" si="3"/>
        <v>36.347024662982427</v>
      </c>
      <c r="I77" s="11">
        <f t="shared" si="4"/>
        <v>36.347024662982427</v>
      </c>
      <c r="J77" s="11">
        <f t="shared" si="5"/>
        <v>100</v>
      </c>
    </row>
    <row r="78" spans="1:10" x14ac:dyDescent="0.2">
      <c r="A78" s="8"/>
      <c r="B78" s="9">
        <v>41050000</v>
      </c>
      <c r="C78" s="18" t="s">
        <v>73</v>
      </c>
      <c r="D78" s="10">
        <v>947600</v>
      </c>
      <c r="E78" s="10">
        <v>11337618</v>
      </c>
      <c r="F78" s="10">
        <v>8381226</v>
      </c>
      <c r="G78" s="10">
        <v>6613391</v>
      </c>
      <c r="H78" s="11">
        <f t="shared" si="3"/>
        <v>697.90956099620087</v>
      </c>
      <c r="I78" s="11">
        <f t="shared" si="4"/>
        <v>58.331397300561726</v>
      </c>
      <c r="J78" s="11">
        <f t="shared" si="5"/>
        <v>78.907202836434664</v>
      </c>
    </row>
    <row r="79" spans="1:10" ht="25.5" x14ac:dyDescent="0.2">
      <c r="A79" s="8"/>
      <c r="B79" s="9">
        <v>41051200</v>
      </c>
      <c r="C79" s="18" t="s">
        <v>74</v>
      </c>
      <c r="D79" s="10">
        <v>0</v>
      </c>
      <c r="E79" s="10">
        <v>126000</v>
      </c>
      <c r="F79" s="10">
        <v>126000</v>
      </c>
      <c r="G79" s="10">
        <v>126000</v>
      </c>
      <c r="H79" s="11"/>
      <c r="I79" s="11">
        <f t="shared" si="4"/>
        <v>100</v>
      </c>
      <c r="J79" s="11">
        <f t="shared" si="5"/>
        <v>100</v>
      </c>
    </row>
    <row r="80" spans="1:10" ht="38.25" x14ac:dyDescent="0.2">
      <c r="A80" s="8"/>
      <c r="B80" s="9">
        <v>41051400</v>
      </c>
      <c r="C80" s="18" t="s">
        <v>75</v>
      </c>
      <c r="D80" s="10">
        <v>0</v>
      </c>
      <c r="E80" s="10">
        <v>1260501</v>
      </c>
      <c r="F80" s="10">
        <v>1260501</v>
      </c>
      <c r="G80" s="10">
        <v>0</v>
      </c>
      <c r="H80" s="11"/>
      <c r="I80" s="11">
        <f t="shared" si="4"/>
        <v>0</v>
      </c>
      <c r="J80" s="11">
        <f t="shared" si="5"/>
        <v>0</v>
      </c>
    </row>
    <row r="81" spans="1:10" ht="25.5" x14ac:dyDescent="0.2">
      <c r="A81" s="8"/>
      <c r="B81" s="9">
        <v>41051500</v>
      </c>
      <c r="C81" s="18" t="s">
        <v>76</v>
      </c>
      <c r="D81" s="10">
        <v>0</v>
      </c>
      <c r="E81" s="10">
        <v>3558300</v>
      </c>
      <c r="F81" s="10">
        <v>3558300</v>
      </c>
      <c r="G81" s="10">
        <v>3558300</v>
      </c>
      <c r="H81" s="11"/>
      <c r="I81" s="11">
        <f t="shared" si="4"/>
        <v>100</v>
      </c>
      <c r="J81" s="11">
        <f t="shared" si="5"/>
        <v>100</v>
      </c>
    </row>
    <row r="82" spans="1:10" ht="25.5" x14ac:dyDescent="0.2">
      <c r="A82" s="8"/>
      <c r="B82" s="9">
        <v>41052000</v>
      </c>
      <c r="C82" s="18" t="s">
        <v>77</v>
      </c>
      <c r="D82" s="10">
        <v>947600</v>
      </c>
      <c r="E82" s="10">
        <v>1876400</v>
      </c>
      <c r="F82" s="10">
        <v>947600</v>
      </c>
      <c r="G82" s="10">
        <v>947600</v>
      </c>
      <c r="H82" s="11">
        <f t="shared" si="3"/>
        <v>100</v>
      </c>
      <c r="I82" s="11">
        <f t="shared" si="4"/>
        <v>50.500959283734815</v>
      </c>
      <c r="J82" s="11">
        <f t="shared" si="5"/>
        <v>100</v>
      </c>
    </row>
    <row r="83" spans="1:10" x14ac:dyDescent="0.2">
      <c r="A83" s="8"/>
      <c r="B83" s="9">
        <v>41053900</v>
      </c>
      <c r="C83" s="18" t="s">
        <v>78</v>
      </c>
      <c r="D83" s="10">
        <v>0</v>
      </c>
      <c r="E83" s="10">
        <v>4516417</v>
      </c>
      <c r="F83" s="10">
        <v>2488825</v>
      </c>
      <c r="G83" s="10">
        <v>1981491</v>
      </c>
      <c r="H83" s="11"/>
      <c r="I83" s="11">
        <f t="shared" si="4"/>
        <v>43.873074607592699</v>
      </c>
      <c r="J83" s="11">
        <f t="shared" si="5"/>
        <v>79.615521380571153</v>
      </c>
    </row>
    <row r="84" spans="1:10" x14ac:dyDescent="0.2">
      <c r="A84" s="14" t="s">
        <v>89</v>
      </c>
      <c r="B84" s="15"/>
      <c r="C84" s="15"/>
      <c r="D84" s="12">
        <v>85946700</v>
      </c>
      <c r="E84" s="12">
        <v>88300500</v>
      </c>
      <c r="F84" s="12">
        <v>39051374</v>
      </c>
      <c r="G84" s="12">
        <v>41922494.82</v>
      </c>
      <c r="H84" s="13">
        <f>G84/D84*100</f>
        <v>48.777317593345643</v>
      </c>
      <c r="I84" s="13">
        <f t="shared" si="4"/>
        <v>47.477075237399561</v>
      </c>
      <c r="J84" s="13">
        <f t="shared" si="5"/>
        <v>107.35216338354702</v>
      </c>
    </row>
    <row r="85" spans="1:10" x14ac:dyDescent="0.2">
      <c r="A85" s="14" t="s">
        <v>79</v>
      </c>
      <c r="B85" s="15"/>
      <c r="C85" s="15"/>
      <c r="D85" s="12">
        <v>211864599</v>
      </c>
      <c r="E85" s="12">
        <v>234232617</v>
      </c>
      <c r="F85" s="12">
        <v>120866659</v>
      </c>
      <c r="G85" s="12">
        <v>121969944.81999999</v>
      </c>
      <c r="H85" s="13">
        <f t="shared" si="3"/>
        <v>57.569761723146584</v>
      </c>
      <c r="I85" s="13">
        <f t="shared" si="4"/>
        <v>52.072143658797096</v>
      </c>
      <c r="J85" s="13">
        <f t="shared" si="5"/>
        <v>100.91281237450272</v>
      </c>
    </row>
    <row r="86" spans="1:10" x14ac:dyDescent="0.2">
      <c r="A86" s="3"/>
      <c r="B86" s="3"/>
      <c r="C86" s="3"/>
      <c r="D86" s="3"/>
      <c r="E86" s="3"/>
      <c r="F86" s="3"/>
      <c r="G86" s="3"/>
      <c r="H86" s="3"/>
      <c r="I86" s="3"/>
      <c r="J86" s="3"/>
    </row>
  </sheetData>
  <mergeCells count="3">
    <mergeCell ref="A84:C84"/>
    <mergeCell ref="A85:C85"/>
    <mergeCell ref="A1:J1"/>
  </mergeCells>
  <pageMargins left="0.59055118110236204" right="0.59055118110236204" top="0.39370078740157499" bottom="0.39370078740157499" header="0" footer="0"/>
  <pageSetup paperSize="9" scale="5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2018-07-16T08:54:16Z</cp:lastPrinted>
  <dcterms:created xsi:type="dcterms:W3CDTF">2018-07-05T07:43:03Z</dcterms:created>
  <dcterms:modified xsi:type="dcterms:W3CDTF">2018-07-24T05:04:13Z</dcterms:modified>
</cp:coreProperties>
</file>